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967BF237-F624-4622-8810-15AE287B21ED}" xr6:coauthVersionLast="47" xr6:coauthVersionMax="47" xr10:uidLastSave="{00000000-0000-0000-0000-000000000000}"/>
  <bookViews>
    <workbookView xWindow="1560" yWindow="15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<sst xmlns="http://schemas.openxmlformats.org/spreadsheetml/2006/main" count="19" uniqueCount="18">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</sst>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205.6</v>
      </c>
      <c r="C2" s="3">
        <v>537.29999999999995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33922517684.7836</v>
      </c>
      <c r="C5" s="8">
        <v>4016.3339691543201</v>
      </c>
      <c r="D5">
        <f t="shared" ref="D5:D36" si="0">C5*0.001</f>
        <v>4.0163339691543198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5415552852.5632601</v>
      </c>
      <c r="C6" s="8">
        <v>2178.7867496977801</v>
      </c>
      <c r="D6">
        <f t="shared" si="0"/>
        <v>2.17878674969778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40597678604.383698</v>
      </c>
      <c r="C7" s="8">
        <v>4264.1668827643098</v>
      </c>
      <c r="D7">
        <f t="shared" si="0"/>
        <v>4.26416688276431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4659973894.2746897</v>
      </c>
      <c r="C8" s="8">
        <v>2072.3429141367401</v>
      </c>
      <c r="D8">
        <f t="shared" si="0"/>
        <v>2.07234291413674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11273805735.289499</v>
      </c>
      <c r="C9" s="8">
        <v>2782.0011695265998</v>
      </c>
      <c r="D9">
        <f t="shared" si="0"/>
        <v>2.7820011695266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16485255220.589001</v>
      </c>
      <c r="C10" s="8">
        <v>3157.66231655824</v>
      </c>
      <c r="D10">
        <f t="shared" si="0"/>
        <v>3.1576623165582398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499255935.210926</v>
      </c>
      <c r="C11" s="8">
        <v>984.25630327230101</v>
      </c>
      <c r="D11">
        <f t="shared" si="0"/>
        <v>0.98425630327230096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17180076322.145199</v>
      </c>
      <c r="C12" s="8">
        <v>3201.4163272170999</v>
      </c>
      <c r="D12">
        <f t="shared" si="0"/>
        <v>3.2014163272171001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25776924154.7071</v>
      </c>
      <c r="C13" s="8">
        <v>3665.0296334241698</v>
      </c>
      <c r="D13">
        <f t="shared" si="0"/>
        <v>3.6650296334241701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25129420218.391899</v>
      </c>
      <c r="C14" s="8">
        <v>3634.08110385379</v>
      </c>
      <c r="D14">
        <f t="shared" si="0"/>
        <v>3.6340811038537901</v>
      </c>
      <c r="F14">
        <v>0.9</v>
      </c>
      <c r="G14" s="10">
        <f t="shared" si="5"/>
        <v>1</v>
      </c>
      <c r="H14">
        <f t="shared" si="1"/>
        <v>0.38265401079471401</v>
      </c>
      <c r="I14">
        <f t="shared" si="3"/>
        <v>19.132700539735701</v>
      </c>
      <c r="K14">
        <f t="shared" si="6"/>
        <v>499255935.210926</v>
      </c>
      <c r="L14">
        <f t="shared" si="2"/>
        <v>0.19104228602152701</v>
      </c>
      <c r="M14">
        <f t="shared" si="4"/>
        <v>9.5521143010763492</v>
      </c>
    </row>
    <row r="15" spans="2:13" x14ac:dyDescent="0.4">
      <c r="B15" s="7">
        <v>3178444298.5208502</v>
      </c>
      <c r="C15" s="8">
        <v>1824.1980796492501</v>
      </c>
      <c r="D15">
        <f t="shared" si="0"/>
        <v>1.8241980796492501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25212095024.015598</v>
      </c>
      <c r="C16" s="8">
        <v>3638.06206933774</v>
      </c>
      <c r="D16">
        <f t="shared" si="0"/>
        <v>3.6380620693377401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34764496355.153198</v>
      </c>
      <c r="C17" s="8">
        <v>4049.2921034405399</v>
      </c>
      <c r="D17">
        <f t="shared" si="0"/>
        <v>4.04929210344054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33606311642.606201</v>
      </c>
      <c r="C18" s="8">
        <v>4003.8156799078702</v>
      </c>
      <c r="D18">
        <f t="shared" si="0"/>
        <v>4.0038156799078699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32910490932.723499</v>
      </c>
      <c r="C19" s="8">
        <v>3975.9896587989501</v>
      </c>
      <c r="D19">
        <f t="shared" si="0"/>
        <v>3.9759896587989498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34531180609.623596</v>
      </c>
      <c r="C20" s="8">
        <v>4040.21306055886</v>
      </c>
      <c r="D20">
        <f t="shared" si="0"/>
        <v>4.0402130605588598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33758003280.2342</v>
      </c>
      <c r="C21" s="8">
        <v>4009.8307586597598</v>
      </c>
      <c r="D21">
        <f t="shared" si="0"/>
        <v>4.0098307586597599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5250456682.9941797</v>
      </c>
      <c r="C22" s="8">
        <v>2156.4173588382</v>
      </c>
      <c r="D22">
        <f t="shared" si="0"/>
        <v>2.1564173588381998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26298783639.936699</v>
      </c>
      <c r="C23" s="8">
        <v>3689.5976863545998</v>
      </c>
      <c r="D23">
        <f t="shared" si="0"/>
        <v>3.6895976863545998</v>
      </c>
      <c r="F23">
        <v>1.8</v>
      </c>
      <c r="G23" s="10">
        <f t="shared" si="5"/>
        <v>1</v>
      </c>
      <c r="H23">
        <f t="shared" si="1"/>
        <v>0.38265401079471401</v>
      </c>
      <c r="I23">
        <f t="shared" si="3"/>
        <v>19.132700539735701</v>
      </c>
      <c r="K23">
        <f t="shared" si="6"/>
        <v>3178444298.5208502</v>
      </c>
      <c r="L23">
        <f t="shared" si="2"/>
        <v>1.2162444589165999</v>
      </c>
      <c r="M23">
        <f t="shared" si="4"/>
        <v>60.812222945829802</v>
      </c>
    </row>
    <row r="24" spans="2:13" x14ac:dyDescent="0.4">
      <c r="B24" s="7">
        <v>36492463726.3993</v>
      </c>
      <c r="C24" s="8">
        <v>4115.3001961010104</v>
      </c>
      <c r="D24">
        <f t="shared" si="0"/>
        <v>4.1153001961010096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35934771403.772903</v>
      </c>
      <c r="C25" s="8">
        <v>4094.2286033065402</v>
      </c>
      <c r="D25">
        <f t="shared" si="0"/>
        <v>4.09422860330654</v>
      </c>
      <c r="F25">
        <v>2</v>
      </c>
      <c r="G25" s="10">
        <f t="shared" si="5"/>
        <v>1</v>
      </c>
      <c r="H25">
        <f t="shared" si="1"/>
        <v>0.38265401079471401</v>
      </c>
      <c r="I25">
        <f t="shared" si="3"/>
        <v>19.132700539735701</v>
      </c>
      <c r="K25">
        <f t="shared" si="6"/>
        <v>4659973894.2746897</v>
      </c>
      <c r="L25">
        <f t="shared" si="2"/>
        <v>1.7831577008428701</v>
      </c>
      <c r="M25">
        <f t="shared" si="4"/>
        <v>89.157885042143704</v>
      </c>
    </row>
    <row r="26" spans="2:13" x14ac:dyDescent="0.4">
      <c r="B26" s="7">
        <v>12619835494.422701</v>
      </c>
      <c r="C26" s="8">
        <v>2888.5841493755001</v>
      </c>
      <c r="D26">
        <f t="shared" si="0"/>
        <v>2.8885841493754998</v>
      </c>
      <c r="F26">
        <v>2.1</v>
      </c>
      <c r="G26" s="10">
        <f t="shared" ref="G26:G54" si="7">COUNTIFS($D$5:$D$750,"&gt;"&amp;F26,$D$5:$D$750,"&lt;"&amp;F27)</f>
        <v>2</v>
      </c>
      <c r="H26">
        <f t="shared" si="1"/>
        <v>0.76530802158942901</v>
      </c>
      <c r="I26">
        <f t="shared" si="3"/>
        <v>38.265401079471403</v>
      </c>
      <c r="K26">
        <f t="shared" ref="K26:K54" si="8">SUMIFS($B$5:$B$750,$D$5:$D$750,"&gt;"&amp;F26,$D$5:$D$750,"&lt;"&amp;F27)</f>
        <v>10666009535.5574</v>
      </c>
      <c r="L26">
        <f t="shared" si="2"/>
        <v>4.0813913279557203</v>
      </c>
      <c r="M26">
        <f t="shared" si="4"/>
        <v>204.06956639778599</v>
      </c>
    </row>
    <row r="27" spans="2:13" x14ac:dyDescent="0.4">
      <c r="B27" s="7">
        <v>41809610186.3871</v>
      </c>
      <c r="C27" s="8">
        <v>4306.1831645188504</v>
      </c>
      <c r="D27">
        <f t="shared" si="0"/>
        <v>4.30618316451885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8373414112.2972298</v>
      </c>
      <c r="C28" s="8">
        <v>2519.4243120124302</v>
      </c>
      <c r="D28">
        <f t="shared" si="0"/>
        <v>2.51942431201243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40779307847.975304</v>
      </c>
      <c r="C29" s="8">
        <v>4270.5165501246502</v>
      </c>
      <c r="D29">
        <f t="shared" si="0"/>
        <v>4.2705165501246496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35553907360.452202</v>
      </c>
      <c r="C30" s="8">
        <v>4079.7126149575402</v>
      </c>
      <c r="D30">
        <f t="shared" si="0"/>
        <v>4.0797126149575398</v>
      </c>
      <c r="F30">
        <v>2.5</v>
      </c>
      <c r="G30" s="10">
        <f t="shared" si="7"/>
        <v>1</v>
      </c>
      <c r="H30">
        <f t="shared" si="1"/>
        <v>0.38265401079471401</v>
      </c>
      <c r="I30">
        <f t="shared" si="3"/>
        <v>19.132700539735701</v>
      </c>
      <c r="K30">
        <f t="shared" si="8"/>
        <v>8373414112.2972298</v>
      </c>
      <c r="L30">
        <f t="shared" si="2"/>
        <v>3.2041204941156001</v>
      </c>
      <c r="M30">
        <f t="shared" si="4"/>
        <v>160.20602470578001</v>
      </c>
    </row>
    <row r="31" spans="2:13" x14ac:dyDescent="0.4">
      <c r="B31" s="7">
        <v>24891271314.165001</v>
      </c>
      <c r="C31" s="8">
        <v>3622.5647106507699</v>
      </c>
      <c r="D31">
        <f t="shared" si="0"/>
        <v>3.6225647106507699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7">
        <v>38040915064.254501</v>
      </c>
      <c r="C32" s="8">
        <v>4172.70271390582</v>
      </c>
      <c r="D32">
        <f t="shared" si="0"/>
        <v>4.1727027139058199</v>
      </c>
      <c r="F32">
        <v>2.7</v>
      </c>
      <c r="G32" s="10">
        <f t="shared" si="7"/>
        <v>1</v>
      </c>
      <c r="H32">
        <f t="shared" si="1"/>
        <v>0.38265401079471401</v>
      </c>
      <c r="I32">
        <f t="shared" si="3"/>
        <v>19.132700539735701</v>
      </c>
      <c r="K32">
        <f t="shared" si="8"/>
        <v>11273805735.289499</v>
      </c>
      <c r="L32">
        <f t="shared" si="2"/>
        <v>4.3139669815289698</v>
      </c>
      <c r="M32">
        <f t="shared" si="4"/>
        <v>215.69834907644901</v>
      </c>
    </row>
    <row r="33" spans="2:13" x14ac:dyDescent="0.4">
      <c r="B33" s="7">
        <v>28520039467.397999</v>
      </c>
      <c r="C33" s="8">
        <v>3790.6803729987901</v>
      </c>
      <c r="D33">
        <f t="shared" si="0"/>
        <v>3.7906803729987901</v>
      </c>
      <c r="F33">
        <v>2.8</v>
      </c>
      <c r="G33" s="10">
        <f t="shared" si="7"/>
        <v>1</v>
      </c>
      <c r="H33">
        <f t="shared" si="1"/>
        <v>0.38265401079471401</v>
      </c>
      <c r="I33">
        <f t="shared" si="3"/>
        <v>19.132700539735701</v>
      </c>
      <c r="K33">
        <f t="shared" si="8"/>
        <v>12619835494.422701</v>
      </c>
      <c r="L33">
        <f t="shared" si="2"/>
        <v>4.8290306675103398</v>
      </c>
      <c r="M33">
        <f t="shared" si="4"/>
        <v>241.45153337551699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1</v>
      </c>
      <c r="H36">
        <f t="shared" si="1"/>
        <v>0.38265401079471401</v>
      </c>
      <c r="I36">
        <f t="shared" si="3"/>
        <v>19.132700539735701</v>
      </c>
      <c r="K36">
        <f t="shared" si="8"/>
        <v>16485255220.589001</v>
      </c>
      <c r="L36">
        <f t="shared" si="2"/>
        <v>6.3081490291328803</v>
      </c>
      <c r="M36">
        <f t="shared" si="4"/>
        <v>315.40745145664403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1</v>
      </c>
      <c r="H37">
        <f t="shared" ref="H37:H55" si="10">G37*$B$2/$C$2</f>
        <v>0.38265401079471401</v>
      </c>
      <c r="I37">
        <f t="shared" si="3"/>
        <v>19.132700539735701</v>
      </c>
      <c r="K37">
        <f t="shared" si="8"/>
        <v>17180076322.145199</v>
      </c>
      <c r="L37">
        <f t="shared" ref="L37:L55" si="11">K37*$B$2/$C$2/10^9</f>
        <v>6.57402511042815</v>
      </c>
      <c r="M37">
        <f t="shared" si="4"/>
        <v>328.70125552140701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5</v>
      </c>
      <c r="H41">
        <f t="shared" si="10"/>
        <v>1.9132700539735701</v>
      </c>
      <c r="I41">
        <f t="shared" si="3"/>
        <v>95.663502698678599</v>
      </c>
      <c r="K41">
        <f t="shared" si="8"/>
        <v>127308494351.216</v>
      </c>
      <c r="L41">
        <f t="shared" si="11"/>
        <v>48.715105971729102</v>
      </c>
      <c r="M41">
        <f t="shared" si="4"/>
        <v>2435.75529858646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1</v>
      </c>
      <c r="H42">
        <f t="shared" si="10"/>
        <v>0.38265401079471401</v>
      </c>
      <c r="I42">
        <f t="shared" si="3"/>
        <v>19.132700539735701</v>
      </c>
      <c r="K42">
        <f t="shared" si="8"/>
        <v>28520039467.397999</v>
      </c>
      <c r="L42">
        <f t="shared" si="11"/>
        <v>10.913307490223399</v>
      </c>
      <c r="M42">
        <f t="shared" si="4"/>
        <v>545.66537451116994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1</v>
      </c>
      <c r="H44">
        <f t="shared" si="10"/>
        <v>0.38265401079471401</v>
      </c>
      <c r="I44">
        <f t="shared" si="3"/>
        <v>19.132700539735701</v>
      </c>
      <c r="K44">
        <f t="shared" si="8"/>
        <v>32910490932.723499</v>
      </c>
      <c r="L44">
        <f t="shared" si="11"/>
        <v>12.593331352629701</v>
      </c>
      <c r="M44">
        <f t="shared" si="4"/>
        <v>629.66656763148706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7</v>
      </c>
      <c r="H45">
        <f t="shared" si="10"/>
        <v>2.6785780755630002</v>
      </c>
      <c r="I45">
        <f t="shared" si="3"/>
        <v>133.92890377814999</v>
      </c>
      <c r="K45">
        <f t="shared" si="8"/>
        <v>242071188336.62601</v>
      </c>
      <c r="L45">
        <f t="shared" si="11"/>
        <v>92.629511114852505</v>
      </c>
      <c r="M45">
        <f t="shared" si="4"/>
        <v>4631.4755557426297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2</v>
      </c>
      <c r="H46">
        <f t="shared" si="10"/>
        <v>0.76530802158942901</v>
      </c>
      <c r="I46">
        <f t="shared" si="3"/>
        <v>38.265401079471403</v>
      </c>
      <c r="K46">
        <f t="shared" si="8"/>
        <v>74533378790.653793</v>
      </c>
      <c r="L46">
        <f t="shared" si="11"/>
        <v>28.520496332325401</v>
      </c>
      <c r="M46">
        <f t="shared" si="4"/>
        <v>1426.0248166162701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2</v>
      </c>
      <c r="H47">
        <f t="shared" si="10"/>
        <v>0.76530802158942901</v>
      </c>
      <c r="I47">
        <f t="shared" si="3"/>
        <v>38.265401079471403</v>
      </c>
      <c r="K47">
        <f t="shared" si="8"/>
        <v>81376986452.358994</v>
      </c>
      <c r="L47">
        <f t="shared" si="11"/>
        <v>31.139230252382301</v>
      </c>
      <c r="M47">
        <f t="shared" si="4"/>
        <v>1556.96151261912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1</v>
      </c>
      <c r="H48">
        <f t="shared" si="10"/>
        <v>0.38265401079471401</v>
      </c>
      <c r="I48">
        <f t="shared" si="3"/>
        <v>19.132700539735701</v>
      </c>
      <c r="K48">
        <f t="shared" si="8"/>
        <v>41809610186.3871</v>
      </c>
      <c r="L48">
        <f t="shared" si="11"/>
        <v>15.9986150275846</v>
      </c>
      <c r="M48">
        <f t="shared" si="4"/>
        <v>799.93075137922801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29</v>
      </c>
      <c r="H57" s="14">
        <f>SUM(H5:H55)</f>
        <v>11.0969663130467</v>
      </c>
      <c r="I57" s="14">
        <f>SUM(I5:I55)</f>
        <v>554.84831565233605</v>
      </c>
      <c r="J57" s="14"/>
      <c r="K57" s="14"/>
      <c r="L57" s="14">
        <f t="shared" ref="L57:M57" si="12">SUM(L5:L55)</f>
        <v>273.01072559817999</v>
      </c>
      <c r="M57" s="14">
        <f t="shared" si="12"/>
        <v>13650.536279909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2024-01-14T17:21:00Z</dcterms:created>
  <dcterms:modified xsi:type="dcterms:W3CDTF">2025-07-11T12:26:36Z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C1ADDB7927563D626F1A94662D1F0509_43</vt:lpwstr>
  </property>
</Properties>
</file>